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mrocca/Dropbox/AD WCNR/covid/S22 covid support/"/>
    </mc:Choice>
  </mc:AlternateContent>
  <xr:revisionPtr revIDLastSave="0" documentId="8_{4D45ADC1-7BED-FD49-BC71-C36D91467271}" xr6:coauthVersionLast="47" xr6:coauthVersionMax="47" xr10:uidLastSave="{00000000-0000-0000-0000-000000000000}"/>
  <bookViews>
    <workbookView xWindow="0" yWindow="500" windowWidth="28800" windowHeight="141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8" i="1" l="1"/>
  <c r="L8" i="1"/>
  <c r="L9" i="1"/>
  <c r="L7" i="1"/>
  <c r="C1" i="1" s="1"/>
  <c r="F7" i="1"/>
  <c r="F9" i="1"/>
  <c r="L6" i="1"/>
  <c r="F6" i="1"/>
  <c r="L5" i="1"/>
  <c r="F5" i="1"/>
  <c r="L4" i="1"/>
  <c r="F4" i="1"/>
  <c r="L10" i="1"/>
  <c r="F10" i="1"/>
</calcChain>
</file>

<file path=xl/sharedStrings.xml><?xml version="1.0" encoding="utf-8"?>
<sst xmlns="http://schemas.openxmlformats.org/spreadsheetml/2006/main" count="53" uniqueCount="47">
  <si>
    <t>Department</t>
  </si>
  <si>
    <t>Course/Section/Recitation</t>
  </si>
  <si>
    <t>Credits</t>
  </si>
  <si>
    <t>SCHs</t>
  </si>
  <si>
    <t>Instructor</t>
  </si>
  <si>
    <t>Enrollment</t>
  </si>
  <si>
    <t># hours/week</t>
  </si>
  <si>
    <t>#weeks</t>
  </si>
  <si>
    <t>Hourly rate</t>
  </si>
  <si>
    <t>Total cost</t>
  </si>
  <si>
    <t>Request</t>
  </si>
  <si>
    <t>Justification (1 sentence)</t>
  </si>
  <si>
    <t xml:space="preserve">Sum total (auto) </t>
  </si>
  <si>
    <t>Student hourly support for sick/quarantined students</t>
  </si>
  <si>
    <t>HDNR</t>
  </si>
  <si>
    <t>NRRT 330</t>
  </si>
  <si>
    <t>The GTA and I cover grading and can barely keep on top of it with minimal student feedback; hourlies would free up my time to substantively engage with more students on more assignments.</t>
  </si>
  <si>
    <t>NR 532</t>
  </si>
  <si>
    <t>Swetnam, Sunshine</t>
  </si>
  <si>
    <t>To help grow/reserch for the class, to free up the instructors times to engage with the students</t>
  </si>
  <si>
    <t>Salerno, Jonathan</t>
  </si>
  <si>
    <t>hourly support for grading</t>
  </si>
  <si>
    <t>hourly support</t>
  </si>
  <si>
    <t>ESS</t>
  </si>
  <si>
    <t>WR204</t>
  </si>
  <si>
    <t>Patterson</t>
  </si>
  <si>
    <t>Student hourly support for assistance with student support and grading</t>
  </si>
  <si>
    <t>Over 10% of the class has requested remote accommodations and nearly 10% of the class have requested formal accommodation due to disabilities. Hourlies will help coordinate the accommodations and help with hybrid delivery</t>
  </si>
  <si>
    <t>WR575</t>
  </si>
  <si>
    <t>Fassnacht</t>
  </si>
  <si>
    <t>Student hourly support for assistance with student support and creating online field experiences</t>
  </si>
  <si>
    <t>With isolated cases and some households or groups testing positive for COVID19, students need to quarantine for at least five days. The Snow Hydrology Field Methods class (WR575) is a hands-on field course with a series of full-day field trips. The trips take the full day as excursions travel to the high country (mostly Cameron Pass) which requires 2.5-3 hours of travel per day. Thus, any student who is quarantining may miss a field day. This proposal is a request for 40 hours of undergraduate student time to record and prepare videos that the quarantined students can watch and understand the material that they were forced to miss. They will be able to analyze the data collected by the students who participate. The videos will be used as additional resources in subsequent years, and will be used as resources the in Snow Hydrology (WR474) and Advanced Snow Hydrology (WR574) courses. The completed videos or the footage recorded may also be used as online resources in courses such as Sustainable Watersheds (WR204) and NR220 (Natural Resources Ecology and Measurements).</t>
  </si>
  <si>
    <t>FRS</t>
  </si>
  <si>
    <t>NR370</t>
  </si>
  <si>
    <t>Baldvins, Tom</t>
  </si>
  <si>
    <t xml:space="preserve">Creation of alternate assignments and remote access to materials when students are missing in-class presentations/class due to Covid-related illness/quarantine. </t>
  </si>
  <si>
    <t>FWCB</t>
  </si>
  <si>
    <t>FW477</t>
  </si>
  <si>
    <t>George, T. Luke</t>
  </si>
  <si>
    <t>Student hourly support</t>
  </si>
  <si>
    <t>Randall, Ann</t>
  </si>
  <si>
    <t>FW 104/179</t>
  </si>
  <si>
    <t xml:space="preserve">Assistance with management of course delivery, tutoring,support with instructional materials, grading, triage student, questions and needs due to illness, assist with Canvas and related online instruction tools. </t>
  </si>
  <si>
    <t>FW 430</t>
  </si>
  <si>
    <t>Assistance with management of course delivery, laboratory preparation,support with instructional materials, triage student questions and needs due to illness</t>
  </si>
  <si>
    <t>Assistance with course delivery, field and lab preparation, support with instructional materials, assistance with laboratory catch-up for students who are quarantined due to COVID. </t>
  </si>
  <si>
    <t>Koons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</si>
</sst>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6" x14ac:knownFonts="1">
    <font>
      <sz val="12"/>
      <color theme="1"/>
      <name val="Calibri"/>
      <family val="2"/>
      <scheme val="minor"/>
    </font>
    <font>
      <sz val="12"/>
      <color theme="1"/>
      <name val="Calibri"/>
      <family val="2"/>
      <scheme val="minor"/>
    </font>
    <font>
      <b/>
      <sz val="11"/>
      <color theme="1"/>
      <name val="Calibri"/>
      <family val="2"/>
      <scheme val="minor"/>
    </font>
    <font>
      <i/>
      <sz val="12"/>
      <color theme="1"/>
      <name val="Calibri"/>
      <family val="2"/>
      <scheme val="minor"/>
    </font>
    <font>
      <sz val="14"/>
      <color theme="1"/>
      <name val="Calibri"/>
      <family val="2"/>
      <scheme val="minor"/>
    </font>
    <font>
      <sz val="12"/>
      <color rgb="FFFF0000"/>
      <name val="Calibri"/>
      <family val="2"/>
      <scheme val="minor"/>
    </font>
  </fonts>
  <fills count="3">
    <fill>
      <patternFill patternType="none"/>
    </fill>
    <fill>
      <patternFill patternType="gray125"/>
    </fill>
    <fill>
      <patternFill patternType="solid">
        <fgColor theme="6"/>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10">
    <xf numFmtId="0" fontId="0" fillId="0" borderId="0" xfId="0"/>
    <xf numFmtId="0" fontId="2" fillId="2" borderId="1" xfId="0" applyFont="1" applyFill="1" applyBorder="1" applyAlignment="1">
      <alignment horizontal="center"/>
    </xf>
    <xf numFmtId="44" fontId="2" fillId="2" borderId="1" xfId="1" applyFont="1" applyFill="1" applyBorder="1" applyAlignment="1">
      <alignment horizontal="center"/>
    </xf>
    <xf numFmtId="0" fontId="3" fillId="0" borderId="0" xfId="0" applyFont="1"/>
    <xf numFmtId="44" fontId="3" fillId="0" borderId="0" xfId="1" applyFont="1"/>
    <xf numFmtId="44" fontId="0" fillId="0" borderId="0" xfId="1" applyFont="1"/>
    <xf numFmtId="44" fontId="0" fillId="0" borderId="0" xfId="0" applyNumberFormat="1"/>
    <xf numFmtId="0" fontId="4" fillId="0" borderId="0" xfId="0" applyFont="1"/>
    <xf numFmtId="0" fontId="0" fillId="0" borderId="0" xfId="0" applyFont="1"/>
    <xf numFmtId="0" fontId="5" fillId="0" borderId="0" xfId="0" applyFont="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21"/>
  <sheetViews>
    <sheetView tabSelected="1" workbookViewId="0">
      <selection activeCell="I9" sqref="I9"/>
    </sheetView>
  </sheetViews>
  <sheetFormatPr baseColWidth="10" defaultColWidth="11" defaultRowHeight="16" x14ac:dyDescent="0.2"/>
  <cols>
    <col min="1" max="1" width="3.1640625" customWidth="1"/>
    <col min="2" max="2" width="14.83203125" customWidth="1"/>
    <col min="3" max="3" width="19.1640625" customWidth="1"/>
    <col min="4" max="6" width="11.1640625" bestFit="1" customWidth="1"/>
    <col min="7" max="7" width="18.1640625" customWidth="1"/>
    <col min="8" max="8" width="47" customWidth="1"/>
    <col min="9" max="9" width="13.5" customWidth="1"/>
    <col min="10" max="10" width="11.1640625" bestFit="1" customWidth="1"/>
    <col min="11" max="11" width="11" style="5" bestFit="1"/>
    <col min="12" max="12" width="11.1640625" style="5" bestFit="1" customWidth="1"/>
    <col min="13" max="13" width="132.83203125" customWidth="1"/>
  </cols>
  <sheetData>
    <row r="1" spans="2:13" x14ac:dyDescent="0.2">
      <c r="B1" t="s">
        <v>12</v>
      </c>
      <c r="C1" s="6">
        <f>SUM(L:L)</f>
        <v>12454</v>
      </c>
    </row>
    <row r="3" spans="2:13" x14ac:dyDescent="0.2">
      <c r="B3" s="1" t="s">
        <v>0</v>
      </c>
      <c r="C3" s="1" t="s">
        <v>1</v>
      </c>
      <c r="D3" s="1" t="s">
        <v>2</v>
      </c>
      <c r="E3" s="1" t="s">
        <v>5</v>
      </c>
      <c r="F3" s="1" t="s">
        <v>3</v>
      </c>
      <c r="G3" s="1" t="s">
        <v>4</v>
      </c>
      <c r="H3" s="1" t="s">
        <v>10</v>
      </c>
      <c r="I3" s="1" t="s">
        <v>6</v>
      </c>
      <c r="J3" s="2" t="s">
        <v>7</v>
      </c>
      <c r="K3" s="2" t="s">
        <v>8</v>
      </c>
      <c r="L3" s="2" t="s">
        <v>9</v>
      </c>
      <c r="M3" s="1" t="s">
        <v>11</v>
      </c>
    </row>
    <row r="4" spans="2:13" s="8" customFormat="1" x14ac:dyDescent="0.2">
      <c r="B4" s="8" t="s">
        <v>23</v>
      </c>
      <c r="C4" s="8" t="s">
        <v>24</v>
      </c>
      <c r="D4" s="8">
        <v>3</v>
      </c>
      <c r="E4" s="8">
        <v>130</v>
      </c>
      <c r="F4" s="8">
        <f>D4*E4</f>
        <v>390</v>
      </c>
      <c r="G4" s="8" t="s">
        <v>25</v>
      </c>
      <c r="H4" s="8" t="s">
        <v>26</v>
      </c>
      <c r="I4" s="8">
        <v>7.5</v>
      </c>
      <c r="J4" s="8">
        <v>12</v>
      </c>
      <c r="K4" s="5">
        <v>13</v>
      </c>
      <c r="L4" s="4">
        <f>I4*J4*K4</f>
        <v>1170</v>
      </c>
      <c r="M4" s="8" t="s">
        <v>27</v>
      </c>
    </row>
    <row r="5" spans="2:13" s="8" customFormat="1" x14ac:dyDescent="0.2">
      <c r="B5" s="8" t="s">
        <v>23</v>
      </c>
      <c r="C5" s="8" t="s">
        <v>28</v>
      </c>
      <c r="D5" s="8">
        <v>1</v>
      </c>
      <c r="E5" s="8">
        <v>15</v>
      </c>
      <c r="F5" s="8">
        <f>D5*E5</f>
        <v>15</v>
      </c>
      <c r="G5" s="8" t="s">
        <v>29</v>
      </c>
      <c r="H5" s="8" t="s">
        <v>30</v>
      </c>
      <c r="I5" s="8">
        <v>10</v>
      </c>
      <c r="J5" s="8">
        <v>4</v>
      </c>
      <c r="K5" s="5">
        <v>13</v>
      </c>
      <c r="L5" s="4">
        <f>I5*J5*K5</f>
        <v>520</v>
      </c>
      <c r="M5" s="8" t="s">
        <v>31</v>
      </c>
    </row>
    <row r="6" spans="2:13" s="8" customFormat="1" x14ac:dyDescent="0.2">
      <c r="B6" s="8" t="s">
        <v>32</v>
      </c>
      <c r="C6" s="8" t="s">
        <v>33</v>
      </c>
      <c r="D6" s="8">
        <v>3</v>
      </c>
      <c r="E6" s="8">
        <v>33</v>
      </c>
      <c r="F6" s="8">
        <f>D6*E6</f>
        <v>99</v>
      </c>
      <c r="G6" s="8" t="s">
        <v>34</v>
      </c>
      <c r="H6" s="3" t="s">
        <v>13</v>
      </c>
      <c r="I6" s="8">
        <v>4</v>
      </c>
      <c r="J6" s="8">
        <v>12</v>
      </c>
      <c r="K6" s="5">
        <v>13</v>
      </c>
      <c r="L6" s="4">
        <f>I6*J6*K6</f>
        <v>624</v>
      </c>
      <c r="M6" s="8" t="s">
        <v>35</v>
      </c>
    </row>
    <row r="7" spans="2:13" s="8" customFormat="1" ht="19" x14ac:dyDescent="0.25">
      <c r="B7" s="8" t="s">
        <v>36</v>
      </c>
      <c r="C7" s="8" t="s">
        <v>37</v>
      </c>
      <c r="D7" s="8">
        <v>3</v>
      </c>
      <c r="E7" s="8">
        <v>20</v>
      </c>
      <c r="F7" s="8">
        <f t="shared" ref="F7:F9" si="0">D7*E7</f>
        <v>60</v>
      </c>
      <c r="G7" s="8" t="s">
        <v>38</v>
      </c>
      <c r="H7" s="3" t="s">
        <v>39</v>
      </c>
      <c r="I7" s="9">
        <v>20</v>
      </c>
      <c r="J7" s="8">
        <v>12</v>
      </c>
      <c r="K7" s="5">
        <v>13</v>
      </c>
      <c r="L7" s="4">
        <f t="shared" ref="L7:L9" si="1">I7*J7*K7</f>
        <v>3120</v>
      </c>
      <c r="M7" s="7" t="s">
        <v>45</v>
      </c>
    </row>
    <row r="8" spans="2:13" s="8" customFormat="1" x14ac:dyDescent="0.2">
      <c r="B8" s="8" t="s">
        <v>36</v>
      </c>
      <c r="C8" s="8" t="s">
        <v>41</v>
      </c>
      <c r="D8" s="8">
        <v>3</v>
      </c>
      <c r="E8" s="8">
        <v>250</v>
      </c>
      <c r="F8" s="8">
        <f t="shared" si="0"/>
        <v>750</v>
      </c>
      <c r="G8" s="8" t="s">
        <v>40</v>
      </c>
      <c r="H8" s="3" t="s">
        <v>39</v>
      </c>
      <c r="I8" s="8">
        <v>10</v>
      </c>
      <c r="J8" s="8">
        <v>12</v>
      </c>
      <c r="K8" s="5">
        <v>13</v>
      </c>
      <c r="L8" s="4">
        <f t="shared" si="1"/>
        <v>1560</v>
      </c>
      <c r="M8" s="8" t="s">
        <v>44</v>
      </c>
    </row>
    <row r="9" spans="2:13" s="8" customFormat="1" x14ac:dyDescent="0.2">
      <c r="B9" s="8" t="s">
        <v>36</v>
      </c>
      <c r="C9" s="8" t="s">
        <v>43</v>
      </c>
      <c r="D9" s="8">
        <v>3</v>
      </c>
      <c r="E9" s="8">
        <v>16</v>
      </c>
      <c r="F9" s="8">
        <f t="shared" si="0"/>
        <v>48</v>
      </c>
      <c r="G9" s="8" t="s">
        <v>46</v>
      </c>
      <c r="H9" s="3" t="s">
        <v>39</v>
      </c>
      <c r="I9" s="9">
        <v>20</v>
      </c>
      <c r="J9" s="8">
        <v>12</v>
      </c>
      <c r="K9" s="5">
        <v>13</v>
      </c>
      <c r="L9" s="4">
        <f t="shared" si="1"/>
        <v>3120</v>
      </c>
      <c r="M9" s="8" t="s">
        <v>42</v>
      </c>
    </row>
    <row r="10" spans="2:13" s="8" customFormat="1" x14ac:dyDescent="0.2">
      <c r="B10" s="8" t="s">
        <v>14</v>
      </c>
      <c r="C10" s="8" t="s">
        <v>15</v>
      </c>
      <c r="D10" s="8">
        <v>3</v>
      </c>
      <c r="E10" s="8">
        <v>103</v>
      </c>
      <c r="F10" s="3">
        <f>D10*E10</f>
        <v>309</v>
      </c>
      <c r="G10" s="8" t="s">
        <v>20</v>
      </c>
      <c r="H10" s="8" t="s">
        <v>21</v>
      </c>
      <c r="I10" s="8">
        <v>10</v>
      </c>
      <c r="J10" s="8">
        <v>12</v>
      </c>
      <c r="K10" s="5">
        <v>13</v>
      </c>
      <c r="L10" s="4">
        <f>I10*J10*K10</f>
        <v>1560</v>
      </c>
      <c r="M10" s="8" t="s">
        <v>16</v>
      </c>
    </row>
    <row r="11" spans="2:13" s="8" customFormat="1" x14ac:dyDescent="0.2">
      <c r="B11" s="8" t="s">
        <v>14</v>
      </c>
      <c r="C11" s="8" t="s">
        <v>17</v>
      </c>
      <c r="D11" s="8">
        <v>2</v>
      </c>
      <c r="E11" s="8">
        <v>10</v>
      </c>
      <c r="G11" s="8" t="s">
        <v>18</v>
      </c>
      <c r="H11" s="8" t="s">
        <v>22</v>
      </c>
      <c r="I11" s="8">
        <v>5</v>
      </c>
      <c r="J11" s="8">
        <v>12</v>
      </c>
      <c r="K11" s="5">
        <v>13</v>
      </c>
      <c r="L11" s="5">
        <v>780</v>
      </c>
      <c r="M11" s="8" t="s">
        <v>19</v>
      </c>
    </row>
    <row r="21" spans="13:13" ht="19" x14ac:dyDescent="0.25">
      <c r="M2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2022-02-02T20:58:12Z</dcterms:created>
  <dcterms:modified xsi:type="dcterms:W3CDTF">2022-02-10T16:27:23Z</dcterms:modified>
</cp:coreProperties>
</file>